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_workdir\pewin_vincent-d\d0145090\"/>
    </mc:Choice>
  </mc:AlternateContent>
  <bookViews>
    <workbookView xWindow="720" yWindow="315" windowWidth="19785" windowHeight="12390"/>
  </bookViews>
  <sheets>
    <sheet name="CUY-176-13.34" sheetId="7" r:id="rId1"/>
  </sheets>
  <externalReferences>
    <externalReference r:id="rId2"/>
  </externalReferences>
  <definedNames>
    <definedName name="_xlnm.Print_Area" localSheetId="0">'CUY-176-13.34'!$B$1:$E$16</definedName>
  </definedNames>
  <calcPr calcId="162913"/>
</workbook>
</file>

<file path=xl/calcChain.xml><?xml version="1.0" encoding="utf-8"?>
<calcChain xmlns="http://schemas.openxmlformats.org/spreadsheetml/2006/main">
  <c r="E11" i="7" l="1"/>
  <c r="I13" i="7"/>
  <c r="E2" i="7" l="1"/>
  <c r="C44" i="7" l="1"/>
  <c r="C43" i="7"/>
  <c r="C40" i="7"/>
  <c r="C46" i="7"/>
  <c r="C39" i="7"/>
  <c r="J11" i="7"/>
  <c r="G11" i="7"/>
  <c r="E14" i="7"/>
  <c r="J10" i="7"/>
  <c r="G10" i="7"/>
  <c r="C41" i="7" l="1"/>
  <c r="E15" i="7"/>
  <c r="C45" i="7"/>
  <c r="E16" i="7" l="1"/>
  <c r="C42" i="7" s="1"/>
</calcChain>
</file>

<file path=xl/sharedStrings.xml><?xml version="1.0" encoding="utf-8"?>
<sst xmlns="http://schemas.openxmlformats.org/spreadsheetml/2006/main" count="66" uniqueCount="52">
  <si>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</si>
  <si>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</si>
  <si>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</si>
  <si>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</si>
  <si>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</si>
  <si>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</si>
  <si>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</si>
  <si>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</si>
  <si>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</si>
  <si>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</si>
  <si>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</si>
  <si>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</si>
  <si>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Project Earth Disturbing Activities </t>
  </si>
  <si>
    <t xml:space="preserve">Enter 0.125 for Type A; 0.25 for Type B; or 1.00 for Type C </t>
  </si>
  <si>
    <t xml:space="preserve">Field Office </t>
  </si>
  <si>
    <t xml:space="preserve">Off-Project Waste / Borrow Pit </t>
  </si>
  <si>
    <t xml:space="preserve">Add 1.0 acre per 15,000 CY of waste or borrow </t>
  </si>
  <si>
    <t xml:space="preserve">Miscellaneous Other Off-Project Areas </t>
  </si>
  <si>
    <t xml:space="preserve">Off-Project staging areas, stock yards, etc. </t>
  </si>
  <si>
    <r>
      <t xml:space="preserve">Batch Plant </t>
    </r>
    <r>
      <rPr>
        <sz val="10"/>
        <rFont val="Arial"/>
        <family val="2"/>
      </rPr>
      <t>Yes = 2.0; No = 0</t>
    </r>
    <r>
      <rPr>
        <sz val="12"/>
        <rFont val="Arial"/>
      </rPr>
      <t xml:space="preserve"> </t>
    </r>
  </si>
  <si>
    <t xml:space="preserve">Subtotal </t>
  </si>
  <si>
    <t>TOTAL</t>
  </si>
  <si>
    <r>
      <t xml:space="preserve">Contractor Earth Disturbing Activities </t>
    </r>
    <r>
      <rPr>
        <sz val="10"/>
        <rFont val="Arial"/>
        <family val="2"/>
      </rPr>
      <t xml:space="preserve">(add lines e, f, h and j) </t>
    </r>
    <r>
      <rPr>
        <b/>
        <sz val="12"/>
        <rFont val="Arial"/>
        <family val="2"/>
      </rPr>
      <t xml:space="preserve"> </t>
    </r>
  </si>
  <si>
    <r>
      <t>Total Earth Disturbing Activities</t>
    </r>
    <r>
      <rPr>
        <sz val="10"/>
        <rFont val="Arial"/>
        <family val="2"/>
      </rPr>
      <t xml:space="preserve"> (add line a to line k)</t>
    </r>
  </si>
  <si>
    <r>
      <t xml:space="preserve">NOI Earth Disturbing Activities </t>
    </r>
    <r>
      <rPr>
        <sz val="10"/>
        <rFont val="Arial"/>
        <family val="2"/>
      </rPr>
      <t>(minimum = 4.9 acres)</t>
    </r>
  </si>
  <si>
    <t xml:space="preserve">If line a = 0 or the project is a Maintenance Project, an NOI is not required. STOP </t>
  </si>
  <si>
    <t>If line a &gt; 0, an NOI is required, continue to line d</t>
  </si>
  <si>
    <t>Area (Acres)</t>
  </si>
  <si>
    <t xml:space="preserve">ESTIMATED CONTRACTOR DISTURBED AREA </t>
  </si>
  <si>
    <t>PROJECT EARTH DISTURBED AREA</t>
  </si>
  <si>
    <t>TOTAL AREA (RIGHT OF WAY)</t>
  </si>
  <si>
    <t>NOTICE OF INTENT EARTH DISTURBED AREA</t>
  </si>
  <si>
    <t>IMPERVIOUS PAVED AREA FOR PRE-CONSTRUCTION SITE</t>
  </si>
  <si>
    <t>IMPERVIOUS PAVED AREA FOR POST-CONSTRUCTION SITE</t>
  </si>
  <si>
    <t>RUNOFF COEFFICIENT FOR PRE-CONSTRUCTION SITE</t>
  </si>
  <si>
    <t>RUNOFF COEFFICIENT FOR POST-CONSTRUCTION SITE</t>
  </si>
  <si>
    <t>SOIL AND WATER CONSERVATION MAPS</t>
  </si>
  <si>
    <t xml:space="preserve">IMMEDIATE RECEIVING WATERS </t>
  </si>
  <si>
    <t xml:space="preserve">SUBSEQUENT RECEIVING WATERS  </t>
  </si>
  <si>
    <r>
      <t>NOTE</t>
    </r>
    <r>
      <rPr>
        <sz val="10"/>
        <rFont val="Arial"/>
      </rPr>
      <t xml:space="preserve"> - BOTH DISTURBED AREA TO THE CONST LIMITS </t>
    </r>
    <r>
      <rPr>
        <b/>
        <sz val="10"/>
        <rFont val="Arial"/>
        <family val="2"/>
      </rPr>
      <t>AND</t>
    </r>
    <r>
      <rPr>
        <sz val="10"/>
        <rFont val="Arial"/>
      </rPr>
      <t xml:space="preserve"> THE AREA OF THE </t>
    </r>
    <r>
      <rPr>
        <b/>
        <sz val="10"/>
        <rFont val="Arial"/>
        <family val="2"/>
      </rPr>
      <t>PAVEMENT RECONST</t>
    </r>
  </si>
  <si>
    <t>&lt;&lt;&lt;&lt;--- FILL IN ESTIMATE OF "C" FOR NON PAVED AREAS HERE</t>
  </si>
  <si>
    <t xml:space="preserve">PROJECT DATA </t>
  </si>
  <si>
    <t>Ac.</t>
  </si>
  <si>
    <t>Width</t>
  </si>
  <si>
    <t>R/W WIDTH</t>
  </si>
  <si>
    <t xml:space="preserve">   </t>
  </si>
  <si>
    <t>.</t>
  </si>
  <si>
    <t>Beg Sta</t>
  </si>
  <si>
    <t>End Sta</t>
  </si>
  <si>
    <t>NOTICE OF INTENT (NOI) ACREAGE CALCULATION FORM --- CUY-176-13.34 PID 115750</t>
  </si>
  <si>
    <t>CUYAHOGA COUNTY</t>
  </si>
  <si>
    <t>WASTE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</si>
</sst>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##\+##"/>
    <numFmt numFmtId="166" formatCode="##\+##.00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2"/>
      <name val="Arial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2" fontId="1" fillId="2" borderId="12" xfId="0" applyNumberFormat="1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2" fontId="1" fillId="2" borderId="15" xfId="0" applyNumberFormat="1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0" fillId="0" borderId="17" xfId="0" applyBorder="1" applyAlignment="1">
      <alignment vertical="center"/>
    </xf>
    <xf numFmtId="2" fontId="1" fillId="2" borderId="18" xfId="0" applyNumberFormat="1" applyFont="1" applyFill="1" applyBorder="1" applyAlignment="1">
      <alignment vertical="center"/>
    </xf>
    <xf numFmtId="2" fontId="0" fillId="0" borderId="19" xfId="0" applyNumberForma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2" fontId="0" fillId="2" borderId="19" xfId="0" applyNumberFormat="1" applyFill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164" fontId="0" fillId="0" borderId="33" xfId="0" applyNumberFormat="1" applyBorder="1" applyAlignment="1">
      <alignment vertical="center"/>
    </xf>
    <xf numFmtId="164" fontId="0" fillId="0" borderId="34" xfId="0" applyNumberFormat="1" applyBorder="1" applyAlignment="1">
      <alignment vertical="center"/>
    </xf>
    <xf numFmtId="164" fontId="0" fillId="0" borderId="35" xfId="0" applyNumberFormat="1" applyBorder="1" applyAlignment="1">
      <alignment vertical="center"/>
    </xf>
    <xf numFmtId="164" fontId="0" fillId="0" borderId="36" xfId="0" applyNumberFormat="1" applyBorder="1" applyAlignment="1">
      <alignment vertical="center"/>
    </xf>
    <xf numFmtId="0" fontId="0" fillId="3" borderId="0" xfId="0" applyFill="1"/>
    <xf numFmtId="1" fontId="0" fillId="3" borderId="0" xfId="0" applyNumberFormat="1" applyFill="1"/>
    <xf numFmtId="0" fontId="7" fillId="0" borderId="0" xfId="0" applyFont="1" applyAlignment="1">
      <alignment horizontal="left"/>
    </xf>
    <xf numFmtId="165" fontId="0" fillId="0" borderId="0" xfId="0" applyNumberFormat="1"/>
    <xf numFmtId="1" fontId="0" fillId="0" borderId="0" xfId="0" applyNumberFormat="1"/>
    <xf numFmtId="14" fontId="8" fillId="0" borderId="0" xfId="0" applyNumberFormat="1" applyFont="1" applyAlignment="1">
      <alignment horizontal="center" vertical="center"/>
    </xf>
    <xf numFmtId="0" fontId="9" fillId="0" borderId="9" xfId="0" applyFont="1" applyFill="1" applyBorder="1" applyAlignment="1">
      <alignment vertical="center"/>
    </xf>
    <xf numFmtId="166" fontId="0" fillId="0" borderId="0" xfId="0" applyNumberFormat="1"/>
    <xf numFmtId="0" fontId="2" fillId="3" borderId="0" xfId="0" applyFont="1" applyFill="1"/>
    <xf numFmtId="0" fontId="4" fillId="3" borderId="27" xfId="0" applyFont="1" applyFill="1" applyBorder="1"/>
    <xf numFmtId="164" fontId="4" fillId="3" borderId="37" xfId="0" applyNumberFormat="1" applyFont="1" applyFill="1" applyBorder="1"/>
    <xf numFmtId="0" fontId="4" fillId="3" borderId="30" xfId="0" applyFont="1" applyFill="1" applyBorder="1"/>
    <xf numFmtId="0" fontId="4" fillId="3" borderId="0" xfId="0" applyFont="1" applyFill="1"/>
    <xf numFmtId="0" fontId="4" fillId="3" borderId="26" xfId="0" applyFont="1" applyFill="1" applyBorder="1"/>
    <xf numFmtId="0" fontId="4" fillId="3" borderId="31" xfId="0" applyFont="1" applyFill="1" applyBorder="1"/>
    <xf numFmtId="164" fontId="4" fillId="3" borderId="29" xfId="0" applyNumberFormat="1" applyFont="1" applyFill="1" applyBorder="1"/>
    <xf numFmtId="2" fontId="4" fillId="3" borderId="29" xfId="0" applyNumberFormat="1" applyFont="1" applyFill="1" applyBorder="1"/>
    <xf numFmtId="0" fontId="4" fillId="3" borderId="28" xfId="0" applyFont="1" applyFill="1" applyBorder="1"/>
    <xf numFmtId="0" fontId="4" fillId="3" borderId="32" xfId="0" applyFont="1" applyFill="1" applyBorder="1"/>
    <xf numFmtId="0" fontId="4" fillId="3" borderId="38" xfId="0" applyFont="1" applyFill="1" applyBorder="1" applyAlignment="1">
      <alignment vertical="center"/>
    </xf>
    <xf numFmtId="0" fontId="4" fillId="3" borderId="43" xfId="0" applyFont="1" applyFill="1" applyBorder="1" applyAlignment="1">
      <alignment vertical="center"/>
    </xf>
    <xf numFmtId="0" fontId="4" fillId="3" borderId="40" xfId="0" applyFont="1" applyFill="1" applyBorder="1" applyAlignment="1">
      <alignment vertical="center"/>
    </xf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horizontal="center"/>
    </xf>
    <xf numFmtId="166" fontId="0" fillId="3" borderId="0" xfId="0" applyNumberFormat="1" applyFill="1" applyAlignment="1">
      <alignment horizontal="center"/>
    </xf>
    <xf numFmtId="166" fontId="0" fillId="3" borderId="0" xfId="0" applyNumberFormat="1" applyFill="1"/>
    <xf numFmtId="2" fontId="0" fillId="3" borderId="0" xfId="0" applyNumberFormat="1" applyFill="1"/>
    <xf numFmtId="0" fontId="7" fillId="3" borderId="0" xfId="0" applyFont="1" applyFill="1"/>
    <xf numFmtId="0" fontId="7" fillId="0" borderId="0" xfId="0" applyFont="1"/>
    <xf numFmtId="0" fontId="4" fillId="0" borderId="13" xfId="0" applyFont="1" applyBorder="1" applyAlignment="1">
      <alignment vertical="center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42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5" xfId="0" applyFont="1" applyFill="1" applyBorder="1" applyAlignment="1"/>
    <xf numFmtId="0" fontId="4" fillId="3" borderId="45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textRotation="90" wrapText="1"/>
    </xf>
    <xf numFmtId="0" fontId="0" fillId="3" borderId="0" xfId="0" applyFill="1" applyAlignment="1">
      <alignment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16</xdr:row>
      <xdr:rowOff>175847</xdr:rowOff>
    </xdr:from>
    <xdr:to>
      <xdr:col>1</xdr:col>
      <xdr:colOff>4308231</xdr:colOff>
      <xdr:row>35</xdr:row>
      <xdr:rowOff>141126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82" y="4337539"/>
          <a:ext cx="4308230" cy="30792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medfs01\Jobs\ODOT\ATB\25199\roadway\spreadsheets\XS_SUBSUMMAR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S_SUBSUM"/>
      <sheetName val="SHEET_TAKEOFF"/>
    </sheetNames>
    <sheetDataSet>
      <sheetData sheetId="0" refreshError="1">
        <row r="64">
          <cell r="A64" t="str">
            <v>203 - EXCAVATION</v>
          </cell>
          <cell r="D64" t="str">
            <v>CU. YD.</v>
          </cell>
        </row>
        <row r="65">
          <cell r="A65" t="str">
            <v>203 - EMBANKMENT</v>
          </cell>
          <cell r="D65" t="str">
            <v>CU. YD.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zoomScale="115" zoomScaleNormal="115" zoomScaleSheetLayoutView="130" workbookViewId="0">
      <selection activeCell="E4" sqref="E4"/>
    </sheetView>
  </sheetViews>
  <sheetFormatPr defaultRowHeight="12.75" x14ac:dyDescent="0.2"/>
  <cols>
    <col min="1" max="1" width="3.140625" customWidth="1"/>
    <col min="2" max="2" width="72" customWidth="1"/>
    <col min="3" max="3" width="11" bestFit="1" customWidth="1"/>
    <col min="4" max="4" width="3.7109375" customWidth="1"/>
    <col min="5" max="5" width="20.140625" customWidth="1"/>
    <col min="7" max="7" width="19.7109375" customWidth="1"/>
  </cols>
  <sheetData>
    <row r="1" spans="2:10" ht="13.5" thickBot="1" x14ac:dyDescent="0.25"/>
    <row r="2" spans="2:10" ht="45" customHeight="1" thickTop="1" thickBot="1" x14ac:dyDescent="0.3">
      <c r="B2" s="2" t="s">
        <v>49</v>
      </c>
      <c r="E2" s="39">
        <f ca="1">NOW()</f>
        <v>45462.346014930554</v>
      </c>
    </row>
    <row r="3" spans="2:10" ht="14.25" thickTop="1" thickBot="1" x14ac:dyDescent="0.25">
      <c r="E3" t="s">
        <v>27</v>
      </c>
    </row>
    <row r="4" spans="2:10" ht="20.100000000000001" customHeight="1" thickTop="1" thickBot="1" x14ac:dyDescent="0.25">
      <c r="B4" s="9" t="s">
        <v>12</v>
      </c>
      <c r="C4" s="10"/>
      <c r="D4" s="10"/>
      <c r="E4" s="33">
        <v>0.15</v>
      </c>
    </row>
    <row r="5" spans="2:10" ht="20.100000000000001" customHeight="1" thickTop="1" x14ac:dyDescent="0.2">
      <c r="B5" s="11" t="s">
        <v>25</v>
      </c>
      <c r="C5" s="12"/>
      <c r="D5" s="3" t="s">
        <v>0</v>
      </c>
      <c r="E5" s="13"/>
    </row>
    <row r="6" spans="2:10" ht="20.100000000000001" customHeight="1" thickBot="1" x14ac:dyDescent="0.25">
      <c r="B6" s="14" t="s">
        <v>26</v>
      </c>
      <c r="C6" s="15"/>
      <c r="D6" s="4" t="s">
        <v>1</v>
      </c>
      <c r="E6" s="16"/>
    </row>
    <row r="7" spans="2:10" ht="20.100000000000001" customHeight="1" thickBot="1" x14ac:dyDescent="0.25">
      <c r="B7" s="17" t="s">
        <v>14</v>
      </c>
      <c r="C7" s="18"/>
      <c r="D7" s="5" t="s">
        <v>2</v>
      </c>
      <c r="E7" s="19"/>
    </row>
    <row r="8" spans="2:10" ht="20.100000000000001" customHeight="1" thickBot="1" x14ac:dyDescent="0.25">
      <c r="B8" s="14" t="s">
        <v>13</v>
      </c>
      <c r="C8" s="15"/>
      <c r="D8" s="4" t="s">
        <v>3</v>
      </c>
      <c r="E8" s="20">
        <v>1</v>
      </c>
      <c r="F8" s="62"/>
    </row>
    <row r="9" spans="2:10" ht="20.100000000000001" customHeight="1" thickBot="1" x14ac:dyDescent="0.25">
      <c r="B9" s="21" t="s">
        <v>19</v>
      </c>
      <c r="C9" s="22"/>
      <c r="D9" s="6" t="s">
        <v>4</v>
      </c>
      <c r="E9" s="20">
        <v>0</v>
      </c>
    </row>
    <row r="10" spans="2:10" ht="20.100000000000001" customHeight="1" thickBot="1" x14ac:dyDescent="0.25">
      <c r="B10" s="17" t="s">
        <v>15</v>
      </c>
      <c r="C10" s="18"/>
      <c r="D10" s="5" t="s">
        <v>5</v>
      </c>
      <c r="E10" s="23"/>
      <c r="G10" t="str">
        <f>[1]XS_SUBSUM!A65</f>
        <v>203 - EMBANKMENT</v>
      </c>
      <c r="I10" s="34">
        <v>0</v>
      </c>
      <c r="J10" t="str">
        <f>[1]XS_SUBSUM!D65</f>
        <v>CU. YD.</v>
      </c>
    </row>
    <row r="11" spans="2:10" ht="20.100000000000001" customHeight="1" thickBot="1" x14ac:dyDescent="0.25">
      <c r="B11" s="63" t="s">
        <v>16</v>
      </c>
      <c r="C11" s="15"/>
      <c r="D11" s="4" t="s">
        <v>6</v>
      </c>
      <c r="E11" s="20">
        <f>I13/15000</f>
        <v>3.2000000000000002E-3</v>
      </c>
      <c r="G11" t="str">
        <f>[1]XS_SUBSUM!A64</f>
        <v>203 - EXCAVATION</v>
      </c>
      <c r="I11" s="35">
        <v>48</v>
      </c>
      <c r="J11" t="str">
        <f>[1]XS_SUBSUM!D64</f>
        <v>CU. YD.</v>
      </c>
    </row>
    <row r="12" spans="2:10" ht="20.100000000000001" customHeight="1" thickBot="1" x14ac:dyDescent="0.25">
      <c r="B12" s="17" t="s">
        <v>17</v>
      </c>
      <c r="C12" s="18"/>
      <c r="D12" s="5" t="s">
        <v>7</v>
      </c>
      <c r="E12" s="23"/>
    </row>
    <row r="13" spans="2:10" ht="20.100000000000001" customHeight="1" thickBot="1" x14ac:dyDescent="0.25">
      <c r="B13" s="14" t="s">
        <v>18</v>
      </c>
      <c r="C13" s="15"/>
      <c r="D13" s="4" t="s">
        <v>8</v>
      </c>
      <c r="E13" s="20">
        <v>1</v>
      </c>
      <c r="G13" t="s">
        <v>51</v>
      </c>
      <c r="I13" s="38">
        <f>ABS((I10+N6+N7+N8+N9)-(I11+N11))</f>
        <v>48</v>
      </c>
    </row>
    <row r="14" spans="2:10" ht="20.100000000000001" customHeight="1" thickBot="1" x14ac:dyDescent="0.25">
      <c r="B14" s="24" t="s">
        <v>22</v>
      </c>
      <c r="C14" s="25" t="s">
        <v>20</v>
      </c>
      <c r="D14" s="5" t="s">
        <v>9</v>
      </c>
      <c r="E14" s="30">
        <f>(E8+E9+E11+E13)</f>
        <v>2.0032000000000001</v>
      </c>
    </row>
    <row r="15" spans="2:10" ht="20.100000000000001" customHeight="1" thickTop="1" thickBot="1" x14ac:dyDescent="0.25">
      <c r="B15" s="26" t="s">
        <v>23</v>
      </c>
      <c r="C15" s="27" t="s">
        <v>21</v>
      </c>
      <c r="D15" s="7" t="s">
        <v>10</v>
      </c>
      <c r="E15" s="31">
        <f>E14+E4</f>
        <v>2.1532</v>
      </c>
    </row>
    <row r="16" spans="2:10" ht="20.100000000000001" customHeight="1" thickTop="1" thickBot="1" x14ac:dyDescent="0.25">
      <c r="B16" s="28" t="s">
        <v>24</v>
      </c>
      <c r="C16" s="29" t="s">
        <v>21</v>
      </c>
      <c r="D16" s="8" t="s">
        <v>11</v>
      </c>
      <c r="E16" s="32">
        <f>IF(E15&lt;4.999,4.9,E15)</f>
        <v>4.9000000000000004</v>
      </c>
    </row>
    <row r="17" spans="2:15" ht="16.5" thickTop="1" x14ac:dyDescent="0.2">
      <c r="B17" s="40"/>
    </row>
    <row r="20" spans="2:15" x14ac:dyDescent="0.2">
      <c r="B20" s="1"/>
      <c r="C20" s="1"/>
      <c r="D20" s="1"/>
    </row>
    <row r="32" spans="2:15" x14ac:dyDescent="0.2">
      <c r="G32" s="34"/>
      <c r="H32" s="78" t="s">
        <v>44</v>
      </c>
      <c r="I32" s="34"/>
      <c r="J32" s="34"/>
      <c r="K32" s="34"/>
      <c r="L32" s="34"/>
      <c r="M32" s="34"/>
      <c r="N32" s="34"/>
      <c r="O32" s="34"/>
    </row>
    <row r="33" spans="1:17" x14ac:dyDescent="0.2">
      <c r="G33" s="34"/>
      <c r="H33" s="79"/>
      <c r="I33" s="34"/>
      <c r="J33" s="34"/>
      <c r="K33" s="34"/>
      <c r="L33" s="34"/>
      <c r="M33" s="34"/>
      <c r="N33" s="34"/>
      <c r="O33" s="34"/>
    </row>
    <row r="34" spans="1:17" x14ac:dyDescent="0.2">
      <c r="G34" s="34"/>
      <c r="H34" s="79"/>
      <c r="I34" s="34"/>
      <c r="J34" s="34"/>
      <c r="K34" s="34"/>
      <c r="L34" s="34"/>
      <c r="M34" s="34"/>
      <c r="N34" s="34"/>
      <c r="O34" s="34"/>
    </row>
    <row r="35" spans="1:17" x14ac:dyDescent="0.2">
      <c r="G35" s="34"/>
      <c r="H35" s="79"/>
      <c r="I35" s="34"/>
      <c r="J35" s="34"/>
      <c r="K35" s="34"/>
      <c r="L35" s="34"/>
      <c r="M35" s="34"/>
      <c r="N35" s="34"/>
      <c r="O35" s="34"/>
    </row>
    <row r="36" spans="1:17" x14ac:dyDescent="0.2">
      <c r="G36" s="34"/>
      <c r="H36" s="79"/>
      <c r="I36" s="34"/>
      <c r="J36" s="34"/>
      <c r="K36" s="34"/>
      <c r="L36" s="34"/>
      <c r="M36" s="34"/>
      <c r="N36" s="34"/>
      <c r="O36" s="34"/>
    </row>
    <row r="37" spans="1:17" ht="13.5" thickBot="1" x14ac:dyDescent="0.25">
      <c r="A37" s="34"/>
      <c r="B37" s="34"/>
      <c r="C37" s="34"/>
      <c r="D37" s="34"/>
      <c r="E37" s="34"/>
      <c r="F37" s="34"/>
      <c r="G37" s="34"/>
      <c r="H37" s="79"/>
      <c r="I37" s="34"/>
      <c r="J37" s="34"/>
      <c r="K37" s="34"/>
      <c r="L37" s="34"/>
      <c r="M37" s="34"/>
      <c r="N37" s="34"/>
      <c r="O37" s="34"/>
    </row>
    <row r="38" spans="1:17" ht="13.5" thickBot="1" x14ac:dyDescent="0.25">
      <c r="A38" s="34"/>
      <c r="B38" s="66" t="s">
        <v>41</v>
      </c>
      <c r="C38" s="67"/>
      <c r="D38" s="68"/>
      <c r="E38" s="42"/>
      <c r="F38" s="34"/>
      <c r="G38" s="56"/>
      <c r="H38" s="79"/>
      <c r="I38" s="57" t="s">
        <v>47</v>
      </c>
      <c r="J38" s="34" t="s">
        <v>48</v>
      </c>
      <c r="K38" s="34"/>
      <c r="L38" s="34"/>
      <c r="M38" s="34"/>
      <c r="N38" s="34"/>
      <c r="O38" s="34"/>
    </row>
    <row r="39" spans="1:17" x14ac:dyDescent="0.2">
      <c r="A39" s="34"/>
      <c r="B39" s="43" t="s">
        <v>30</v>
      </c>
      <c r="C39" s="44">
        <f>G39/43560</f>
        <v>60.101010101010104</v>
      </c>
      <c r="D39" s="45" t="s">
        <v>42</v>
      </c>
      <c r="E39" s="46"/>
      <c r="F39" s="34"/>
      <c r="G39" s="34">
        <v>2618000</v>
      </c>
      <c r="H39" s="56"/>
      <c r="I39" s="58"/>
      <c r="J39" s="59"/>
      <c r="K39" s="34"/>
      <c r="L39" s="34"/>
      <c r="M39" s="34"/>
      <c r="N39" s="34"/>
      <c r="O39" s="34"/>
    </row>
    <row r="40" spans="1:17" x14ac:dyDescent="0.2">
      <c r="A40" s="34"/>
      <c r="B40" s="47" t="s">
        <v>29</v>
      </c>
      <c r="C40" s="44">
        <f>ROUND(G40/43560,2)</f>
        <v>4.6500000000000004</v>
      </c>
      <c r="D40" s="48" t="s">
        <v>42</v>
      </c>
      <c r="E40" s="46"/>
      <c r="F40" s="34"/>
      <c r="G40" s="34">
        <v>202500</v>
      </c>
      <c r="H40" s="42" t="s">
        <v>39</v>
      </c>
      <c r="I40" s="34"/>
      <c r="J40" s="34"/>
      <c r="K40" s="34"/>
      <c r="L40" s="34"/>
      <c r="M40" s="34"/>
      <c r="N40" s="34"/>
      <c r="O40" s="34"/>
    </row>
    <row r="41" spans="1:17" x14ac:dyDescent="0.2">
      <c r="A41" s="34"/>
      <c r="B41" s="47" t="s">
        <v>28</v>
      </c>
      <c r="C41" s="49">
        <f>E14</f>
        <v>2.0032000000000001</v>
      </c>
      <c r="D41" s="48" t="s">
        <v>42</v>
      </c>
      <c r="E41" s="46"/>
      <c r="F41" s="34"/>
      <c r="G41" s="34" t="s">
        <v>46</v>
      </c>
      <c r="H41" s="64"/>
      <c r="I41" s="65"/>
      <c r="J41" s="64"/>
      <c r="K41" s="65"/>
      <c r="L41" s="64"/>
      <c r="M41" s="65"/>
      <c r="N41" s="64"/>
      <c r="O41" s="65"/>
    </row>
    <row r="42" spans="1:17" x14ac:dyDescent="0.2">
      <c r="A42" s="34"/>
      <c r="B42" s="47" t="s">
        <v>31</v>
      </c>
      <c r="C42" s="49">
        <f>E16</f>
        <v>4.9000000000000004</v>
      </c>
      <c r="D42" s="48" t="s">
        <v>42</v>
      </c>
      <c r="E42" s="46"/>
      <c r="F42" s="34"/>
      <c r="G42" s="34"/>
      <c r="H42" s="57" t="s">
        <v>43</v>
      </c>
      <c r="I42" s="57" t="s">
        <v>47</v>
      </c>
      <c r="J42" s="34" t="s">
        <v>48</v>
      </c>
      <c r="K42" s="57" t="s">
        <v>43</v>
      </c>
      <c r="L42" s="57" t="s">
        <v>47</v>
      </c>
      <c r="M42" s="34" t="s">
        <v>48</v>
      </c>
      <c r="N42" s="57" t="s">
        <v>43</v>
      </c>
      <c r="O42" s="57" t="s">
        <v>47</v>
      </c>
      <c r="P42" t="s">
        <v>48</v>
      </c>
      <c r="Q42" s="36"/>
    </row>
    <row r="43" spans="1:17" x14ac:dyDescent="0.2">
      <c r="A43" s="34"/>
      <c r="B43" s="47" t="s">
        <v>32</v>
      </c>
      <c r="C43" s="44">
        <f>G43/43560</f>
        <v>21.081267217630852</v>
      </c>
      <c r="D43" s="48" t="s">
        <v>42</v>
      </c>
      <c r="E43" s="46"/>
      <c r="F43" s="34"/>
      <c r="G43" s="60">
        <v>918300</v>
      </c>
      <c r="H43" s="56"/>
      <c r="I43" s="58"/>
      <c r="J43" s="59"/>
      <c r="K43" s="56"/>
      <c r="L43" s="58"/>
      <c r="M43" s="59"/>
      <c r="N43" s="56"/>
      <c r="O43" s="58"/>
      <c r="P43" s="41"/>
    </row>
    <row r="44" spans="1:17" x14ac:dyDescent="0.2">
      <c r="A44" s="34"/>
      <c r="B44" s="47" t="s">
        <v>33</v>
      </c>
      <c r="C44" s="44">
        <f>G44/43560</f>
        <v>21.081267217630852</v>
      </c>
      <c r="D44" s="48" t="s">
        <v>42</v>
      </c>
      <c r="E44" s="46"/>
      <c r="F44" s="34"/>
      <c r="G44" s="60">
        <v>918300</v>
      </c>
      <c r="H44" s="56"/>
      <c r="I44" s="58"/>
      <c r="J44" s="59"/>
      <c r="K44" s="56"/>
      <c r="L44" s="58"/>
      <c r="M44" s="59"/>
      <c r="N44" s="56"/>
      <c r="O44" s="58"/>
      <c r="P44" s="41"/>
    </row>
    <row r="45" spans="1:17" x14ac:dyDescent="0.2">
      <c r="A45" s="34"/>
      <c r="B45" s="47" t="s">
        <v>34</v>
      </c>
      <c r="C45" s="50">
        <f>((($G$39-G43)*(G45)+(G43*0.9))/$G$39)</f>
        <v>0.64030557677616506</v>
      </c>
      <c r="D45" s="48"/>
      <c r="E45" s="46"/>
      <c r="F45" s="34"/>
      <c r="G45" s="34">
        <v>0.5</v>
      </c>
      <c r="H45" s="61" t="s">
        <v>40</v>
      </c>
      <c r="I45" s="34"/>
      <c r="J45" s="34"/>
      <c r="K45" s="34"/>
      <c r="L45" s="34"/>
      <c r="M45" s="34"/>
      <c r="N45" s="34"/>
      <c r="O45" s="34"/>
    </row>
    <row r="46" spans="1:17" ht="13.5" thickBot="1" x14ac:dyDescent="0.25">
      <c r="A46" s="34"/>
      <c r="B46" s="51" t="s">
        <v>35</v>
      </c>
      <c r="C46" s="50">
        <f>((($G$39-G44)*(G45))+(G44*0.9))/$G$39</f>
        <v>0.64030557677616506</v>
      </c>
      <c r="D46" s="52"/>
      <c r="E46" s="46"/>
      <c r="F46" s="34"/>
      <c r="G46" s="34"/>
      <c r="H46" s="34"/>
      <c r="I46" s="34"/>
      <c r="J46" s="34"/>
      <c r="K46" s="34"/>
      <c r="L46" s="34"/>
      <c r="M46" s="34"/>
      <c r="N46" s="34"/>
      <c r="O46" s="34"/>
    </row>
    <row r="47" spans="1:17" ht="20.100000000000001" customHeight="1" x14ac:dyDescent="0.2">
      <c r="A47" s="34"/>
      <c r="B47" s="53" t="s">
        <v>36</v>
      </c>
      <c r="C47" s="69" t="s">
        <v>50</v>
      </c>
      <c r="D47" s="70"/>
      <c r="E47" s="71"/>
      <c r="F47" s="34"/>
      <c r="G47" s="37"/>
      <c r="H47" s="37"/>
    </row>
    <row r="48" spans="1:17" ht="20.100000000000001" customHeight="1" x14ac:dyDescent="0.2">
      <c r="A48" s="34"/>
      <c r="B48" s="54" t="s">
        <v>37</v>
      </c>
      <c r="C48" s="72"/>
      <c r="D48" s="73"/>
      <c r="E48" s="74"/>
      <c r="F48" s="34"/>
    </row>
    <row r="49" spans="1:6" ht="20.100000000000001" customHeight="1" thickBot="1" x14ac:dyDescent="0.25">
      <c r="A49" s="34"/>
      <c r="B49" s="55" t="s">
        <v>38</v>
      </c>
      <c r="C49" s="75"/>
      <c r="D49" s="76"/>
      <c r="E49" s="77"/>
      <c r="F49" s="34"/>
    </row>
    <row r="53" spans="1:6" x14ac:dyDescent="0.2">
      <c r="B53" t="s">
        <v>45</v>
      </c>
    </row>
  </sheetData>
  <mergeCells count="9">
    <mergeCell ref="N41:O41"/>
    <mergeCell ref="B38:D38"/>
    <mergeCell ref="C47:E47"/>
    <mergeCell ref="C48:E48"/>
    <mergeCell ref="C49:E49"/>
    <mergeCell ref="H32:H38"/>
    <mergeCell ref="H41:I41"/>
    <mergeCell ref="J41:K41"/>
    <mergeCell ref="L41:M41"/>
  </mergeCells>
  <pageMargins left="0.75" right="0.75" top="1" bottom="1" header="0.5" footer="0.5"/>
  <pageSetup scale="76" fitToHeight="2" orientation="portrait" r:id="rId1"/>
  <headerFooter alignWithMargins="0"/>
  <rowBreaks count="1" manualBreakCount="1">
    <brk id="3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CUY-176-13.34</vt:lpstr>
      <vt:lpstr>'CUY-176-13.34'!Print_Area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Vincent Dragich</cp:lastModifiedBy>
  <cp:lastPrinted>2023-11-17T14:18:36Z</cp:lastPrinted>
  <dcterms:created xsi:type="dcterms:W3CDTF">2006-09-30T14:52:18Z</dcterms:created>
  <dcterms:modified xsi:type="dcterms:W3CDTF">2024-06-19T12:31:19Z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